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г. Иркутск, ул. Лермонтова, 257\2026 г\Ремонт помещений №№305, 706\Аукцион\"/>
    </mc:Choice>
  </mc:AlternateContent>
  <xr:revisionPtr revIDLastSave="0" documentId="13_ncr:1_{2E03C4E9-76D2-4422-A5F5-3ABF9756FA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4" r:id="rId1"/>
  </sheets>
  <definedNames>
    <definedName name="_xlnm._FilterDatabase" localSheetId="0" hidden="1">'1'!$A$15:$W$90</definedName>
    <definedName name="_xlnm.Print_Area" localSheetId="0">'1'!$A$1:$L$96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1" i="4" l="1"/>
  <c r="D50" i="4"/>
  <c r="G50" i="4" s="1"/>
  <c r="D75" i="4"/>
  <c r="D84" i="4"/>
  <c r="D76" i="4"/>
  <c r="K76" i="4"/>
  <c r="D51" i="4"/>
  <c r="D61" i="4"/>
  <c r="D62" i="4" s="1"/>
  <c r="D64" i="4"/>
  <c r="D63" i="4"/>
  <c r="D32" i="4"/>
  <c r="D31" i="4"/>
  <c r="D29" i="4"/>
  <c r="D30" i="4" s="1"/>
  <c r="G18" i="4" l="1"/>
  <c r="D19" i="4"/>
  <c r="G19" i="4" s="1"/>
  <c r="D17" i="4"/>
  <c r="G17" i="4" s="1"/>
</calcChain>
</file>

<file path=xl/sharedStrings.xml><?xml version="1.0" encoding="utf-8"?>
<sst xmlns="http://schemas.openxmlformats.org/spreadsheetml/2006/main" count="543" uniqueCount="182">
  <si>
    <t>Наименование работ</t>
  </si>
  <si>
    <t>Кол-во</t>
  </si>
  <si>
    <t>Наименование</t>
  </si>
  <si>
    <t>Демонтируемый материал</t>
  </si>
  <si>
    <t>Ед. изм.</t>
  </si>
  <si>
    <t>м2</t>
  </si>
  <si>
    <t>м</t>
  </si>
  <si>
    <t>Ед. изм</t>
  </si>
  <si>
    <t>Потребность в основных материалах</t>
  </si>
  <si>
    <t>Использование</t>
  </si>
  <si>
    <t>1</t>
  </si>
  <si>
    <t>2</t>
  </si>
  <si>
    <t>3</t>
  </si>
  <si>
    <t>4</t>
  </si>
  <si>
    <t>5</t>
  </si>
  <si>
    <t>8</t>
  </si>
  <si>
    <t>10</t>
  </si>
  <si>
    <t>9</t>
  </si>
  <si>
    <t>подрядчик</t>
  </si>
  <si>
    <t>п.м.</t>
  </si>
  <si>
    <t>стр. мусор</t>
  </si>
  <si>
    <t>Поставщик</t>
  </si>
  <si>
    <t>м.п.</t>
  </si>
  <si>
    <t>УТВЕРЖДАЮ:</t>
  </si>
  <si>
    <t>Примечания:</t>
  </si>
  <si>
    <t xml:space="preserve">Подрядчиком должна быть обеспечена доставка строительного мусора до мест утилизации. </t>
  </si>
  <si>
    <t>стр.мусор</t>
  </si>
  <si>
    <t>Главный инженер ООО "Иркутскэнергосбыт"</t>
  </si>
  <si>
    <t>________________О.Н. Герасименко</t>
  </si>
  <si>
    <t>"___"_______________2025 г.</t>
  </si>
  <si>
    <t>Начальник ОКСиКР ООО "Иркутскэнергосбыт"_____________Е.Л.Баженов</t>
  </si>
  <si>
    <t>шт</t>
  </si>
  <si>
    <t>повт.исп</t>
  </si>
  <si>
    <t>кг</t>
  </si>
  <si>
    <t>т</t>
  </si>
  <si>
    <t>Замена плинтусов ПВХ</t>
  </si>
  <si>
    <t>Замена металлических порогов</t>
  </si>
  <si>
    <t>Плинтус ПВХ</t>
  </si>
  <si>
    <t>Замена обоев под покраску</t>
  </si>
  <si>
    <t>Обои текстурные под покраску</t>
  </si>
  <si>
    <t>норма</t>
  </si>
  <si>
    <t xml:space="preserve">Грунтование стен на 1 раз </t>
  </si>
  <si>
    <t>Грунтовка глубокого проникновения</t>
  </si>
  <si>
    <t>Покраска стен по текст.обоям краской ВД на 2 раза</t>
  </si>
  <si>
    <t xml:space="preserve">Шпаклевка для внутренних работ типа </t>
  </si>
  <si>
    <t>Краска для внутренних работ, водоэмульсионная акриловая, матовая (цвет согласовать с заказчиком)</t>
  </si>
  <si>
    <t>Подвесной потолок в комплекте</t>
  </si>
  <si>
    <t>Грунтование стен на 1 раз 30%</t>
  </si>
  <si>
    <t>Шпатлевание стен на 2 раза 30%</t>
  </si>
  <si>
    <t>Шпаклевка для внутренних работ</t>
  </si>
  <si>
    <t>Влажная уборка помещений</t>
  </si>
  <si>
    <t>Очистка помещений от строительного мусора</t>
  </si>
  <si>
    <t>Краска для внутренних работ, водоэмульсионная акриловая, матовая (цвет согласовать с заказчиком</t>
  </si>
  <si>
    <t xml:space="preserve">Монтаж мебельных досок </t>
  </si>
  <si>
    <t>Замена ламината</t>
  </si>
  <si>
    <t>м2
м2</t>
  </si>
  <si>
    <t>Ламинат
Подложка</t>
  </si>
  <si>
    <t>11</t>
  </si>
  <si>
    <t>12</t>
  </si>
  <si>
    <t>13</t>
  </si>
  <si>
    <t>15</t>
  </si>
  <si>
    <t>Покраска дверного откоса краской ВД на 2 раза</t>
  </si>
  <si>
    <t>Порог металлический 40 мм</t>
  </si>
  <si>
    <t>21</t>
  </si>
  <si>
    <t>Краска для радиаторов отопления</t>
  </si>
  <si>
    <t>6</t>
  </si>
  <si>
    <t>Клининговая уборка</t>
  </si>
  <si>
    <t>14</t>
  </si>
  <si>
    <t>18</t>
  </si>
  <si>
    <t>Покраска балки краской ВД на 2 раза c предварительной расчисткой, шпатлеванием, грунтованием 10%.</t>
  </si>
  <si>
    <t>19</t>
  </si>
  <si>
    <t>Порог металлический</t>
  </si>
  <si>
    <t>норма
норма</t>
  </si>
  <si>
    <t>24</t>
  </si>
  <si>
    <t>Прочие работы</t>
  </si>
  <si>
    <t>Вывоз стороительного мусора</t>
  </si>
  <si>
    <t>м2
м2</t>
  </si>
  <si>
    <t>СОГЛАСОВАНО:</t>
  </si>
  <si>
    <t>№п/п</t>
  </si>
  <si>
    <t>Светильник светодиодный</t>
  </si>
  <si>
    <t>Грунтование дверного откоса на 1 раз</t>
  </si>
  <si>
    <t>Жалюзи тканевые</t>
  </si>
  <si>
    <t>Дефектная ведомость №1 (ведомость объемов работ)</t>
  </si>
  <si>
    <t>по адресу: г. Иркутск, ул. Лермонтова, 257 (БЦ "Академический)</t>
  </si>
  <si>
    <t>Генеральный директор ООО "ЭЛЕМЕНТ"</t>
  </si>
  <si>
    <t>________________П.Л. Бизимов</t>
  </si>
  <si>
    <t>Кабинет №706</t>
  </si>
  <si>
    <t>Перегородка из ПВХ профиля</t>
  </si>
  <si>
    <t>передать заказчику</t>
  </si>
  <si>
    <t>Демонтаж кабель-канала 25*16мм</t>
  </si>
  <si>
    <t>Кабель-канал 25*16мм</t>
  </si>
  <si>
    <t>Уголок ПВХ</t>
  </si>
  <si>
    <t>Демонтаж розеток</t>
  </si>
  <si>
    <t>Замена выключателей двухклавишных</t>
  </si>
  <si>
    <t>Выключатель двухклавишный  утопленного типа при скрытой проводке</t>
  </si>
  <si>
    <t>Демонтаж выключателей одноклавишный</t>
  </si>
  <si>
    <t xml:space="preserve">Выключатель одноклавишный  </t>
  </si>
  <si>
    <t>67,61
67,61</t>
  </si>
  <si>
    <t>Демонтаж/монтаж дымовых датчиков</t>
  </si>
  <si>
    <t>Датчик дымовой</t>
  </si>
  <si>
    <t>Демонтаж/монтаж объемных датчиков</t>
  </si>
  <si>
    <t>Датчик объемный</t>
  </si>
  <si>
    <t>Заделка отверстий в ГКЛ</t>
  </si>
  <si>
    <t>Мебельная доска  250*2000 мм                            саморезы 4х45мм</t>
  </si>
  <si>
    <t xml:space="preserve">ГКЛ 9,5 мм                                                                 Профиль направляющий 60*27мм </t>
  </si>
  <si>
    <t>Замена светильников светодиодных</t>
  </si>
  <si>
    <t>Кабинет №305</t>
  </si>
  <si>
    <t>Демонтаж//монтаж тканевых жалюзи</t>
  </si>
  <si>
    <t>Кабель  ВВГ 3х1.5                                                                                      Труба гофрированная Ø16 мм</t>
  </si>
  <si>
    <t>м.               м</t>
  </si>
  <si>
    <t>Монтаж кабеля в гофре</t>
  </si>
  <si>
    <t xml:space="preserve">13,0         13,0 </t>
  </si>
  <si>
    <t xml:space="preserve">Демонтаж кабель-канала </t>
  </si>
  <si>
    <t>Покраска потолка краской ВД на 2 раза c предварительной расчисткой, шпатлеванием, грунтованием 10%.</t>
  </si>
  <si>
    <t>58,78
58,78</t>
  </si>
  <si>
    <t>Кабель-канал 25*16мм                  Кабель-канал 40*20мм                     Кабель-канал 75*20мм                Кабель-канал 100*60мм</t>
  </si>
  <si>
    <t xml:space="preserve">м                             м                     м                 м </t>
  </si>
  <si>
    <t xml:space="preserve">5,7                  9,5              10,0                     0,45             </t>
  </si>
  <si>
    <t>Демонтаж информационных розеток</t>
  </si>
  <si>
    <t>Розетка информационная</t>
  </si>
  <si>
    <t>Уголок ПВХ 20*20 мм</t>
  </si>
  <si>
    <t>Кабель UTP</t>
  </si>
  <si>
    <t>Радиатор алюминиевый h-350мм</t>
  </si>
  <si>
    <t>Демонтаж/монтаж радиаторов алюминиевых 18 сек. h-350мм</t>
  </si>
  <si>
    <t>2,00</t>
  </si>
  <si>
    <t>Кронштейн напольный регулируемый</t>
  </si>
  <si>
    <t>Замена кронштейна напольного для радиатора</t>
  </si>
  <si>
    <t>4,00</t>
  </si>
  <si>
    <t>Монтаж кронштейна напольного для радиатора</t>
  </si>
  <si>
    <t xml:space="preserve">Кронштейн напольный </t>
  </si>
  <si>
    <t xml:space="preserve">Монтаж кабель-канала </t>
  </si>
  <si>
    <t>7</t>
  </si>
  <si>
    <t>20</t>
  </si>
  <si>
    <t>22</t>
  </si>
  <si>
    <t>23</t>
  </si>
  <si>
    <t>25</t>
  </si>
  <si>
    <t>26</t>
  </si>
  <si>
    <t>28</t>
  </si>
  <si>
    <t>29</t>
  </si>
  <si>
    <t>30</t>
  </si>
  <si>
    <t>Выключатель двухклавишный  внутреннего монтажа</t>
  </si>
  <si>
    <t>Устройство уголков алюминиевых на короб, напольном покрытии вдоль витража</t>
  </si>
  <si>
    <t>Монтаж уголков ПВХ  20*20 мм</t>
  </si>
  <si>
    <t>Монтаж уголков ПВХ 20*20</t>
  </si>
  <si>
    <t>Демонтаж уголков ПВХ 20*20 мм со стен и полов</t>
  </si>
  <si>
    <t xml:space="preserve">Замена подвесного потолка "Армстронг" </t>
  </si>
  <si>
    <t>Подвесной потолок типа "Армстронг" в комплекте с подвесной системой</t>
  </si>
  <si>
    <t>Грунтование дверного откоса за 1 раз</t>
  </si>
  <si>
    <t>Кабель-канал 25*16мм                                            Кабель-канал 100*60мм                                       Угол плоский  100x60</t>
  </si>
  <si>
    <t>м                                          м                   шт</t>
  </si>
  <si>
    <t xml:space="preserve">3,00                 0,45                  1,00           </t>
  </si>
  <si>
    <t xml:space="preserve">Демонтаж уголков ПВХ 10*10 мм </t>
  </si>
  <si>
    <t>Замена розеток</t>
  </si>
  <si>
    <t>Розетка на 2 места                                    Розетка на 3 места                        Розетка на 1 место</t>
  </si>
  <si>
    <t>шт                         шт               шт</t>
  </si>
  <si>
    <t>2,00                      3,00                   1,00</t>
  </si>
  <si>
    <t xml:space="preserve">на Ремонт арендованных помещений № 305, 706 в здании административно-торгового корпуса </t>
  </si>
  <si>
    <t>Демонтаж перегородки из ПВХ профиля с дверным блоком</t>
  </si>
  <si>
    <t>Розетка на 2 места накладная                                    Розетка на 3 места скрытого монтажа                                                                  Розетка на 1 место скрытого монтажа</t>
  </si>
  <si>
    <t xml:space="preserve">Розетка на 4 места накладная                                    </t>
  </si>
  <si>
    <t xml:space="preserve">шт                         </t>
  </si>
  <si>
    <t>Розетка на 3 места скрытого монтажа</t>
  </si>
  <si>
    <t>Резка ламината</t>
  </si>
  <si>
    <t xml:space="preserve">Демонтаж UTP кабеля </t>
  </si>
  <si>
    <t>Покраска труб краской для труб отопления Ду15 на 2 раза</t>
  </si>
  <si>
    <t>Установка ответвительных коробок</t>
  </si>
  <si>
    <t>27</t>
  </si>
  <si>
    <t>м2                     м</t>
  </si>
  <si>
    <t>норма             норма</t>
  </si>
  <si>
    <t>Регулировка оконных блоков</t>
  </si>
  <si>
    <t>"___"_______________2026 г.</t>
  </si>
  <si>
    <t>Анемостат Ø 160 мм</t>
  </si>
  <si>
    <t>Ламинат 33 класс (цвет согласовать с заказчиком)
Подложка</t>
  </si>
  <si>
    <t>Светильник светодиодный типа NLP-MS2-36-6.5K (R) 36Вт IP20 универс. рассеив. микропризма с драйвером (аналог ЛВО4х18) Navigator 94307. Гарантия 5 лет</t>
  </si>
  <si>
    <t>Коробка ответвительная, размеры 100х100х50 мм</t>
  </si>
  <si>
    <t>Уголок алюминиевый 40х40 мм</t>
  </si>
  <si>
    <t>Замена анемостатов Ø 160 мм</t>
  </si>
  <si>
    <t>16</t>
  </si>
  <si>
    <t>17</t>
  </si>
  <si>
    <t xml:space="preserve"> ( коэффициент доплат к стоимости работ согласно общих частей СНИП)</t>
  </si>
  <si>
    <t>Производство ремонтных работ будет производиться при работающем персонале предприятия в существующем здании, освобожденном от оборудования и других предметов, мешающих нормальному производству работ.</t>
  </si>
  <si>
    <t>Приложение № 1 к договору подряда № "_____" от "_____"______________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</si>
</sst>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64" fontId="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top"/>
    </xf>
    <xf numFmtId="0" fontId="7" fillId="2" borderId="0" xfId="0" applyFont="1" applyFill="1" applyAlignment="1">
      <alignment vertical="top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center" vertical="top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>
      <alignment vertical="center"/>
    </xf>
    <xf numFmtId="2" fontId="1" fillId="2" borderId="1" xfId="0" applyNumberFormat="1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2" fontId="1" fillId="0" borderId="0" xfId="0" applyNumberFormat="1" applyFont="1"/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0" fontId="8" fillId="0" borderId="0" xfId="0" applyFont="1"/>
    <xf numFmtId="0" fontId="2" fillId="0" borderId="0" xfId="0" applyFont="1"/>
    <xf numFmtId="2" fontId="2" fillId="0" borderId="0" xfId="0" applyNumberFormat="1" applyFont="1"/>
    <xf numFmtId="0" fontId="7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top"/>
    </xf>
    <xf numFmtId="0" fontId="10" fillId="0" borderId="0" xfId="0" applyFont="1"/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2" borderId="0" xfId="0" applyFont="1" applyFill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6"/>
  <sheetViews>
    <sheetView tabSelected="1" view="pageBreakPreview" topLeftCell="A70" zoomScaleNormal="100" zoomScaleSheetLayoutView="100" workbookViewId="0">
      <selection activeCell="G2" sqref="G2"/>
    </sheetView>
  </sheetViews>
  <sheetFormatPr defaultRowHeight="12.75" x14ac:dyDescent="0.2"/>
  <cols>
    <col min="1" max="1" width="6.28515625" style="46" customWidth="1"/>
    <col min="2" max="2" width="50.140625" style="46" customWidth="1"/>
    <col min="3" max="3" width="7.5703125" style="48" customWidth="1"/>
    <col min="4" max="4" width="7.5703125" style="49" customWidth="1"/>
    <col min="5" max="5" width="25.140625" style="45" customWidth="1"/>
    <col min="6" max="6" width="5.7109375" style="48" customWidth="1"/>
    <col min="7" max="7" width="7.5703125" style="49" customWidth="1"/>
    <col min="8" max="8" width="11.140625" style="48" customWidth="1"/>
    <col min="9" max="9" width="34.7109375" style="45" customWidth="1"/>
    <col min="10" max="10" width="7.7109375" style="48" customWidth="1"/>
    <col min="11" max="11" width="8.7109375" style="50" customWidth="1"/>
    <col min="12" max="12" width="10.5703125" style="48" customWidth="1"/>
    <col min="13" max="16384" width="9.140625" style="43"/>
  </cols>
  <sheetData>
    <row r="1" spans="1:18" customFormat="1" collapsed="1" x14ac:dyDescent="0.2">
      <c r="A1" s="66"/>
      <c r="B1" s="66"/>
      <c r="C1" s="66"/>
      <c r="D1" s="67"/>
      <c r="E1" s="66"/>
      <c r="F1" s="66"/>
      <c r="G1" s="106" t="s">
        <v>181</v>
      </c>
      <c r="H1" s="106"/>
      <c r="I1" s="106"/>
      <c r="J1" s="106"/>
      <c r="K1" s="106"/>
      <c r="L1" s="106"/>
    </row>
    <row r="2" spans="1:18" customFormat="1" x14ac:dyDescent="0.2">
      <c r="A2" s="66"/>
      <c r="B2" s="66"/>
      <c r="C2" s="66"/>
      <c r="D2" s="67"/>
      <c r="E2" s="66"/>
      <c r="F2" s="66"/>
      <c r="G2" s="66"/>
      <c r="H2" s="66"/>
      <c r="I2" s="66"/>
      <c r="J2" s="66"/>
      <c r="K2" s="67"/>
      <c r="L2" s="66"/>
    </row>
    <row r="3" spans="1:18" s="71" customFormat="1" ht="15" customHeight="1" x14ac:dyDescent="0.25">
      <c r="A3" s="68" t="s">
        <v>77</v>
      </c>
      <c r="B3" s="69"/>
      <c r="C3" s="69"/>
      <c r="D3" s="70"/>
      <c r="E3" s="69"/>
      <c r="F3" s="69"/>
      <c r="G3" s="69"/>
      <c r="H3" s="69"/>
      <c r="I3" s="68" t="s">
        <v>23</v>
      </c>
      <c r="J3" s="69"/>
      <c r="K3" s="70"/>
      <c r="L3" s="69"/>
    </row>
    <row r="4" spans="1:18" s="74" customFormat="1" ht="18.75" x14ac:dyDescent="0.3">
      <c r="A4" s="91" t="s">
        <v>84</v>
      </c>
      <c r="B4" s="91"/>
      <c r="C4" s="72"/>
      <c r="D4" s="73"/>
      <c r="E4" s="72"/>
      <c r="F4" s="72"/>
      <c r="G4" s="72"/>
      <c r="H4" s="72"/>
      <c r="I4" s="72" t="s">
        <v>27</v>
      </c>
      <c r="J4" s="72"/>
      <c r="K4" s="73"/>
      <c r="L4" s="72"/>
    </row>
    <row r="5" spans="1:18" s="74" customFormat="1" ht="18.75" x14ac:dyDescent="0.3">
      <c r="A5" s="91"/>
      <c r="B5" s="91"/>
      <c r="C5" s="72"/>
      <c r="D5" s="73"/>
      <c r="E5" s="72"/>
      <c r="F5" s="72"/>
      <c r="G5" s="72"/>
      <c r="H5" s="72"/>
      <c r="I5" s="72"/>
      <c r="J5" s="72"/>
      <c r="K5" s="73"/>
      <c r="L5" s="72"/>
    </row>
    <row r="6" spans="1:18" s="74" customFormat="1" ht="18.75" x14ac:dyDescent="0.25">
      <c r="A6" s="92" t="s">
        <v>85</v>
      </c>
      <c r="B6" s="93"/>
      <c r="C6" s="76"/>
      <c r="D6" s="77"/>
      <c r="E6" s="76"/>
      <c r="F6" s="76"/>
      <c r="G6" s="76"/>
      <c r="H6" s="76"/>
      <c r="I6" s="75" t="s">
        <v>28</v>
      </c>
      <c r="J6" s="76"/>
      <c r="K6" s="77"/>
      <c r="L6" s="76"/>
    </row>
    <row r="7" spans="1:18" s="74" customFormat="1" ht="18.75" x14ac:dyDescent="0.25">
      <c r="A7" s="94" t="s">
        <v>29</v>
      </c>
      <c r="B7" s="93"/>
      <c r="C7" s="76"/>
      <c r="D7" s="77"/>
      <c r="E7" s="76"/>
      <c r="F7" s="76"/>
      <c r="G7" s="76"/>
      <c r="H7" s="76"/>
      <c r="I7" s="78" t="s">
        <v>170</v>
      </c>
      <c r="J7" s="76"/>
      <c r="K7" s="77"/>
      <c r="L7" s="76"/>
    </row>
    <row r="8" spans="1:18" s="24" customFormat="1" ht="18.75" x14ac:dyDescent="0.2">
      <c r="A8" s="22"/>
      <c r="B8" s="25"/>
      <c r="C8" s="26"/>
      <c r="D8" s="27"/>
      <c r="E8" s="28"/>
      <c r="F8" s="26"/>
      <c r="G8" s="27"/>
      <c r="H8" s="26"/>
      <c r="I8" s="22"/>
      <c r="J8" s="26"/>
      <c r="K8" s="29"/>
      <c r="L8" s="26"/>
      <c r="M8" s="23"/>
      <c r="N8" s="30"/>
      <c r="O8" s="31"/>
      <c r="P8" s="30"/>
      <c r="Q8" s="30"/>
      <c r="R8" s="30"/>
    </row>
    <row r="9" spans="1:18" s="14" customFormat="1" ht="18.75" customHeight="1" x14ac:dyDescent="0.2">
      <c r="A9" s="112" t="s">
        <v>82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8" s="65" customFormat="1" ht="18.75" customHeight="1" x14ac:dyDescent="0.2">
      <c r="A10" s="113" t="s">
        <v>156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</row>
    <row r="11" spans="1:18" s="65" customFormat="1" ht="18.75" customHeight="1" x14ac:dyDescent="0.2">
      <c r="A11" s="114" t="s">
        <v>83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8" s="32" customFormat="1" ht="15.75" customHeight="1" x14ac:dyDescent="0.2">
      <c r="A12" s="96" t="s">
        <v>78</v>
      </c>
      <c r="B12" s="96" t="s">
        <v>0</v>
      </c>
      <c r="C12" s="108"/>
      <c r="D12" s="109"/>
      <c r="E12" s="108" t="s">
        <v>3</v>
      </c>
      <c r="F12" s="110"/>
      <c r="G12" s="110"/>
      <c r="H12" s="109"/>
      <c r="I12" s="111" t="s">
        <v>8</v>
      </c>
      <c r="J12" s="111"/>
      <c r="K12" s="111"/>
      <c r="L12" s="111"/>
    </row>
    <row r="13" spans="1:18" s="37" customFormat="1" ht="25.5" x14ac:dyDescent="0.2">
      <c r="A13" s="96"/>
      <c r="B13" s="96"/>
      <c r="C13" s="1" t="s">
        <v>7</v>
      </c>
      <c r="D13" s="9" t="s">
        <v>1</v>
      </c>
      <c r="E13" s="1" t="s">
        <v>2</v>
      </c>
      <c r="F13" s="1" t="s">
        <v>4</v>
      </c>
      <c r="G13" s="9" t="s">
        <v>1</v>
      </c>
      <c r="H13" s="34" t="s">
        <v>9</v>
      </c>
      <c r="I13" s="1" t="s">
        <v>2</v>
      </c>
      <c r="J13" s="1" t="s">
        <v>4</v>
      </c>
      <c r="K13" s="5" t="s">
        <v>1</v>
      </c>
      <c r="L13" s="35" t="s">
        <v>21</v>
      </c>
    </row>
    <row r="14" spans="1:18" s="37" customFormat="1" x14ac:dyDescent="0.2">
      <c r="A14" s="13" t="s">
        <v>10</v>
      </c>
      <c r="B14" s="1" t="s">
        <v>11</v>
      </c>
      <c r="C14" s="13" t="s">
        <v>12</v>
      </c>
      <c r="D14" s="58">
        <v>4</v>
      </c>
      <c r="E14" s="13" t="s">
        <v>14</v>
      </c>
      <c r="F14" s="13" t="s">
        <v>65</v>
      </c>
      <c r="G14" s="58">
        <v>7</v>
      </c>
      <c r="H14" s="57" t="s">
        <v>15</v>
      </c>
      <c r="I14" s="13" t="s">
        <v>17</v>
      </c>
      <c r="J14" s="13" t="s">
        <v>16</v>
      </c>
      <c r="K14" s="58">
        <v>11</v>
      </c>
      <c r="L14" s="35" t="s">
        <v>58</v>
      </c>
    </row>
    <row r="15" spans="1:18" s="32" customFormat="1" ht="15.75" x14ac:dyDescent="0.2">
      <c r="A15" s="51"/>
      <c r="B15" s="52" t="s">
        <v>86</v>
      </c>
      <c r="C15" s="53"/>
      <c r="D15" s="54"/>
      <c r="E15" s="51"/>
      <c r="F15" s="53"/>
      <c r="G15" s="54"/>
      <c r="H15" s="53"/>
      <c r="I15" s="51"/>
      <c r="J15" s="53"/>
      <c r="K15" s="55"/>
      <c r="L15" s="56"/>
    </row>
    <row r="16" spans="1:18" s="36" customFormat="1" x14ac:dyDescent="0.2">
      <c r="A16" s="33" t="s">
        <v>10</v>
      </c>
      <c r="B16" s="2" t="s">
        <v>107</v>
      </c>
      <c r="C16" s="33" t="s">
        <v>31</v>
      </c>
      <c r="D16" s="9">
        <v>2</v>
      </c>
      <c r="E16" s="84" t="s">
        <v>81</v>
      </c>
      <c r="F16" s="85" t="s">
        <v>31</v>
      </c>
      <c r="G16" s="86">
        <v>2</v>
      </c>
      <c r="H16" s="33" t="s">
        <v>32</v>
      </c>
      <c r="I16" s="2" t="s">
        <v>81</v>
      </c>
      <c r="J16" s="33" t="s">
        <v>31</v>
      </c>
      <c r="K16" s="9">
        <v>2</v>
      </c>
      <c r="L16" s="33" t="s">
        <v>32</v>
      </c>
    </row>
    <row r="17" spans="1:12" s="36" customFormat="1" ht="25.5" x14ac:dyDescent="0.2">
      <c r="A17" s="79" t="s">
        <v>11</v>
      </c>
      <c r="B17" s="81" t="s">
        <v>157</v>
      </c>
      <c r="C17" s="79" t="s">
        <v>5</v>
      </c>
      <c r="D17" s="8">
        <f>5.4*2.6+5*2.7</f>
        <v>27.54</v>
      </c>
      <c r="E17" s="81" t="s">
        <v>87</v>
      </c>
      <c r="F17" s="79" t="s">
        <v>5</v>
      </c>
      <c r="G17" s="8">
        <f>D17</f>
        <v>27.54</v>
      </c>
      <c r="H17" s="79" t="s">
        <v>88</v>
      </c>
      <c r="I17" s="81"/>
      <c r="J17" s="79"/>
      <c r="K17" s="80"/>
      <c r="L17" s="79"/>
    </row>
    <row r="18" spans="1:12" s="36" customFormat="1" x14ac:dyDescent="0.2">
      <c r="A18" s="79" t="s">
        <v>12</v>
      </c>
      <c r="B18" s="81" t="s">
        <v>151</v>
      </c>
      <c r="C18" s="79" t="s">
        <v>6</v>
      </c>
      <c r="D18" s="8">
        <v>2.15</v>
      </c>
      <c r="E18" s="81" t="s">
        <v>91</v>
      </c>
      <c r="F18" s="79"/>
      <c r="G18" s="8">
        <f>D18</f>
        <v>2.15</v>
      </c>
      <c r="H18" s="79" t="s">
        <v>26</v>
      </c>
      <c r="I18" s="81"/>
      <c r="J18" s="79"/>
      <c r="K18" s="80"/>
      <c r="L18" s="79"/>
    </row>
    <row r="19" spans="1:12" s="36" customFormat="1" x14ac:dyDescent="0.2">
      <c r="A19" s="79" t="s">
        <v>13</v>
      </c>
      <c r="B19" s="81" t="s">
        <v>89</v>
      </c>
      <c r="C19" s="79" t="s">
        <v>6</v>
      </c>
      <c r="D19" s="8">
        <f>2.4*6</f>
        <v>14.399999999999999</v>
      </c>
      <c r="E19" s="81" t="s">
        <v>90</v>
      </c>
      <c r="F19" s="79" t="s">
        <v>6</v>
      </c>
      <c r="G19" s="8">
        <f>D19</f>
        <v>14.399999999999999</v>
      </c>
      <c r="H19" s="79" t="s">
        <v>26</v>
      </c>
      <c r="I19" s="81"/>
      <c r="J19" s="79"/>
      <c r="K19" s="80"/>
      <c r="L19" s="79"/>
    </row>
    <row r="20" spans="1:12" s="36" customFormat="1" ht="38.25" x14ac:dyDescent="0.2">
      <c r="A20" s="79" t="s">
        <v>14</v>
      </c>
      <c r="B20" s="81" t="s">
        <v>152</v>
      </c>
      <c r="C20" s="79" t="s">
        <v>31</v>
      </c>
      <c r="D20" s="8">
        <v>6</v>
      </c>
      <c r="E20" s="81" t="s">
        <v>153</v>
      </c>
      <c r="F20" s="79" t="s">
        <v>154</v>
      </c>
      <c r="G20" s="80" t="s">
        <v>155</v>
      </c>
      <c r="H20" s="79" t="s">
        <v>26</v>
      </c>
      <c r="I20" s="84" t="s">
        <v>158</v>
      </c>
      <c r="J20" s="85" t="s">
        <v>154</v>
      </c>
      <c r="K20" s="86" t="s">
        <v>155</v>
      </c>
      <c r="L20" s="79" t="s">
        <v>18</v>
      </c>
    </row>
    <row r="21" spans="1:12" s="90" customFormat="1" ht="25.5" customHeight="1" x14ac:dyDescent="0.2">
      <c r="A21" s="83">
        <v>6</v>
      </c>
      <c r="B21" s="84" t="s">
        <v>163</v>
      </c>
      <c r="C21" s="3" t="s">
        <v>6</v>
      </c>
      <c r="D21" s="86">
        <v>45</v>
      </c>
      <c r="E21" s="88" t="s">
        <v>121</v>
      </c>
      <c r="F21" s="3" t="s">
        <v>6</v>
      </c>
      <c r="G21" s="86">
        <v>45</v>
      </c>
      <c r="H21" s="89" t="s">
        <v>26</v>
      </c>
      <c r="I21" s="84"/>
      <c r="J21" s="3"/>
      <c r="K21" s="86"/>
      <c r="L21" s="3"/>
    </row>
    <row r="22" spans="1:12" s="36" customFormat="1" ht="25.5" x14ac:dyDescent="0.2">
      <c r="A22" s="79" t="s">
        <v>131</v>
      </c>
      <c r="B22" s="81" t="s">
        <v>95</v>
      </c>
      <c r="C22" s="79" t="s">
        <v>31</v>
      </c>
      <c r="D22" s="8">
        <v>2</v>
      </c>
      <c r="E22" s="81" t="s">
        <v>96</v>
      </c>
      <c r="F22" s="79" t="s">
        <v>31</v>
      </c>
      <c r="G22" s="80">
        <v>2</v>
      </c>
      <c r="H22" s="79" t="s">
        <v>26</v>
      </c>
      <c r="I22" s="81"/>
      <c r="J22" s="79"/>
      <c r="K22" s="80"/>
      <c r="L22" s="79"/>
    </row>
    <row r="23" spans="1:12" s="36" customFormat="1" ht="38.25" x14ac:dyDescent="0.2">
      <c r="A23" s="79" t="s">
        <v>15</v>
      </c>
      <c r="B23" s="81" t="s">
        <v>93</v>
      </c>
      <c r="C23" s="79" t="s">
        <v>31</v>
      </c>
      <c r="D23" s="8">
        <v>1</v>
      </c>
      <c r="E23" s="81" t="s">
        <v>94</v>
      </c>
      <c r="F23" s="79" t="s">
        <v>31</v>
      </c>
      <c r="G23" s="80">
        <v>1</v>
      </c>
      <c r="H23" s="79" t="s">
        <v>26</v>
      </c>
      <c r="I23" s="81" t="s">
        <v>94</v>
      </c>
      <c r="J23" s="79" t="s">
        <v>31</v>
      </c>
      <c r="K23" s="80">
        <v>1</v>
      </c>
      <c r="L23" s="79" t="s">
        <v>18</v>
      </c>
    </row>
    <row r="24" spans="1:12" s="36" customFormat="1" x14ac:dyDescent="0.2">
      <c r="A24" s="79" t="s">
        <v>17</v>
      </c>
      <c r="B24" s="81" t="s">
        <v>176</v>
      </c>
      <c r="C24" s="79" t="s">
        <v>31</v>
      </c>
      <c r="D24" s="8">
        <v>2</v>
      </c>
      <c r="E24" s="81" t="s">
        <v>171</v>
      </c>
      <c r="F24" s="79" t="s">
        <v>31</v>
      </c>
      <c r="G24" s="8">
        <v>2</v>
      </c>
      <c r="H24" s="79" t="s">
        <v>26</v>
      </c>
      <c r="I24" s="81" t="s">
        <v>171</v>
      </c>
      <c r="J24" s="79" t="s">
        <v>31</v>
      </c>
      <c r="K24" s="8">
        <v>2</v>
      </c>
      <c r="L24" s="79" t="s">
        <v>18</v>
      </c>
    </row>
    <row r="25" spans="1:12" s="36" customFormat="1" x14ac:dyDescent="0.2">
      <c r="A25" s="79" t="s">
        <v>16</v>
      </c>
      <c r="B25" s="81" t="s">
        <v>98</v>
      </c>
      <c r="C25" s="79" t="s">
        <v>31</v>
      </c>
      <c r="D25" s="8">
        <v>8</v>
      </c>
      <c r="E25" s="81" t="s">
        <v>99</v>
      </c>
      <c r="F25" s="79" t="s">
        <v>31</v>
      </c>
      <c r="G25" s="80">
        <v>8</v>
      </c>
      <c r="H25" s="79" t="s">
        <v>32</v>
      </c>
      <c r="I25" s="81"/>
      <c r="J25" s="79"/>
      <c r="K25" s="80"/>
      <c r="L25" s="95" t="s">
        <v>32</v>
      </c>
    </row>
    <row r="26" spans="1:12" s="36" customFormat="1" x14ac:dyDescent="0.2">
      <c r="A26" s="79" t="s">
        <v>57</v>
      </c>
      <c r="B26" s="81" t="s">
        <v>100</v>
      </c>
      <c r="C26" s="79" t="s">
        <v>31</v>
      </c>
      <c r="D26" s="8">
        <v>1</v>
      </c>
      <c r="E26" s="81" t="s">
        <v>101</v>
      </c>
      <c r="F26" s="79" t="s">
        <v>31</v>
      </c>
      <c r="G26" s="80">
        <v>1</v>
      </c>
      <c r="H26" s="79" t="s">
        <v>32</v>
      </c>
      <c r="I26" s="81"/>
      <c r="J26" s="79"/>
      <c r="K26" s="80"/>
      <c r="L26" s="95" t="s">
        <v>32</v>
      </c>
    </row>
    <row r="27" spans="1:12" s="36" customFormat="1" ht="25.5" x14ac:dyDescent="0.2">
      <c r="A27" s="79" t="s">
        <v>58</v>
      </c>
      <c r="B27" s="81" t="s">
        <v>102</v>
      </c>
      <c r="C27" s="79" t="s">
        <v>31</v>
      </c>
      <c r="D27" s="8">
        <v>5</v>
      </c>
      <c r="E27" s="81"/>
      <c r="F27" s="79"/>
      <c r="G27" s="80"/>
      <c r="H27" s="79"/>
      <c r="I27" s="81" t="s">
        <v>104</v>
      </c>
      <c r="J27" s="79" t="s">
        <v>167</v>
      </c>
      <c r="K27" s="80" t="s">
        <v>168</v>
      </c>
      <c r="L27" s="79" t="s">
        <v>18</v>
      </c>
    </row>
    <row r="28" spans="1:12" s="36" customFormat="1" ht="25.5" x14ac:dyDescent="0.2">
      <c r="A28" s="1" t="s">
        <v>59</v>
      </c>
      <c r="B28" s="2" t="s">
        <v>38</v>
      </c>
      <c r="C28" s="1" t="s">
        <v>5</v>
      </c>
      <c r="D28" s="8">
        <v>58.77</v>
      </c>
      <c r="E28" s="2" t="s">
        <v>39</v>
      </c>
      <c r="F28" s="1" t="s">
        <v>5</v>
      </c>
      <c r="G28" s="8">
        <v>58.77</v>
      </c>
      <c r="H28" s="1" t="s">
        <v>20</v>
      </c>
      <c r="I28" s="2" t="s">
        <v>39</v>
      </c>
      <c r="J28" s="1" t="s">
        <v>5</v>
      </c>
      <c r="K28" s="9" t="s">
        <v>40</v>
      </c>
      <c r="L28" s="1" t="s">
        <v>18</v>
      </c>
    </row>
    <row r="29" spans="1:12" s="36" customFormat="1" x14ac:dyDescent="0.2">
      <c r="A29" s="1" t="s">
        <v>67</v>
      </c>
      <c r="B29" s="2" t="s">
        <v>47</v>
      </c>
      <c r="C29" s="1" t="s">
        <v>5</v>
      </c>
      <c r="D29" s="8">
        <f>D28*30%</f>
        <v>17.631</v>
      </c>
      <c r="E29" s="2"/>
      <c r="F29" s="1"/>
      <c r="G29" s="9"/>
      <c r="H29" s="34"/>
      <c r="I29" s="2" t="s">
        <v>42</v>
      </c>
      <c r="J29" s="1" t="s">
        <v>33</v>
      </c>
      <c r="K29" s="9" t="s">
        <v>40</v>
      </c>
      <c r="L29" s="1" t="s">
        <v>18</v>
      </c>
    </row>
    <row r="30" spans="1:12" s="36" customFormat="1" x14ac:dyDescent="0.2">
      <c r="A30" s="1" t="s">
        <v>60</v>
      </c>
      <c r="B30" s="2" t="s">
        <v>48</v>
      </c>
      <c r="C30" s="1" t="s">
        <v>5</v>
      </c>
      <c r="D30" s="8">
        <f>D29</f>
        <v>17.631</v>
      </c>
      <c r="E30" s="2"/>
      <c r="F30" s="1"/>
      <c r="G30" s="9"/>
      <c r="H30" s="34"/>
      <c r="I30" s="2" t="s">
        <v>44</v>
      </c>
      <c r="J30" s="1" t="s">
        <v>33</v>
      </c>
      <c r="K30" s="9" t="s">
        <v>40</v>
      </c>
      <c r="L30" s="1" t="s">
        <v>18</v>
      </c>
    </row>
    <row r="31" spans="1:12" s="36" customFormat="1" x14ac:dyDescent="0.2">
      <c r="A31" s="1" t="s">
        <v>177</v>
      </c>
      <c r="B31" s="2" t="s">
        <v>41</v>
      </c>
      <c r="C31" s="1" t="s">
        <v>5</v>
      </c>
      <c r="D31" s="8">
        <f>D28</f>
        <v>58.77</v>
      </c>
      <c r="E31" s="2"/>
      <c r="F31" s="1"/>
      <c r="G31" s="9"/>
      <c r="H31" s="34"/>
      <c r="I31" s="2" t="s">
        <v>42</v>
      </c>
      <c r="J31" s="1" t="s">
        <v>33</v>
      </c>
      <c r="K31" s="9" t="s">
        <v>40</v>
      </c>
      <c r="L31" s="1" t="s">
        <v>18</v>
      </c>
    </row>
    <row r="32" spans="1:12" s="36" customFormat="1" ht="38.25" x14ac:dyDescent="0.2">
      <c r="A32" s="1" t="s">
        <v>178</v>
      </c>
      <c r="B32" s="2" t="s">
        <v>43</v>
      </c>
      <c r="C32" s="1" t="s">
        <v>5</v>
      </c>
      <c r="D32" s="8">
        <f>D28</f>
        <v>58.77</v>
      </c>
      <c r="E32" s="2"/>
      <c r="F32" s="1"/>
      <c r="G32" s="9"/>
      <c r="H32" s="34"/>
      <c r="I32" s="2" t="s">
        <v>45</v>
      </c>
      <c r="J32" s="1" t="s">
        <v>33</v>
      </c>
      <c r="K32" s="9" t="s">
        <v>40</v>
      </c>
      <c r="L32" s="1" t="s">
        <v>18</v>
      </c>
    </row>
    <row r="33" spans="1:23" s="44" customFormat="1" x14ac:dyDescent="0.2">
      <c r="A33" s="97">
        <v>18</v>
      </c>
      <c r="B33" s="100" t="s">
        <v>69</v>
      </c>
      <c r="C33" s="103" t="s">
        <v>5</v>
      </c>
      <c r="D33" s="115">
        <v>12.91</v>
      </c>
      <c r="E33" s="2"/>
      <c r="F33" s="1"/>
      <c r="G33" s="9"/>
      <c r="H33" s="34"/>
      <c r="I33" s="2" t="s">
        <v>42</v>
      </c>
      <c r="J33" s="1" t="s">
        <v>33</v>
      </c>
      <c r="K33" s="9" t="s">
        <v>40</v>
      </c>
      <c r="L33" s="1" t="s">
        <v>18</v>
      </c>
      <c r="M33" s="15"/>
      <c r="N33" s="15"/>
      <c r="O33" s="15"/>
      <c r="P33" s="15"/>
      <c r="Q33" s="15"/>
      <c r="R33" s="15"/>
    </row>
    <row r="34" spans="1:23" s="44" customFormat="1" x14ac:dyDescent="0.2">
      <c r="A34" s="98"/>
      <c r="B34" s="101"/>
      <c r="C34" s="104"/>
      <c r="D34" s="116"/>
      <c r="E34" s="2"/>
      <c r="F34" s="1"/>
      <c r="G34" s="9"/>
      <c r="H34" s="34"/>
      <c r="I34" s="2" t="s">
        <v>49</v>
      </c>
      <c r="J34" s="1" t="s">
        <v>33</v>
      </c>
      <c r="K34" s="9" t="s">
        <v>40</v>
      </c>
      <c r="L34" s="1" t="s">
        <v>18</v>
      </c>
      <c r="M34" s="15"/>
      <c r="N34" s="38"/>
      <c r="O34" s="39"/>
      <c r="P34" s="38"/>
      <c r="Q34" s="38"/>
      <c r="R34" s="38"/>
      <c r="S34" s="43"/>
      <c r="T34" s="43"/>
      <c r="U34" s="43"/>
    </row>
    <row r="35" spans="1:23" s="44" customFormat="1" ht="43.5" customHeight="1" x14ac:dyDescent="0.2">
      <c r="A35" s="99"/>
      <c r="B35" s="102"/>
      <c r="C35" s="105"/>
      <c r="D35" s="117"/>
      <c r="E35" s="2"/>
      <c r="F35" s="1"/>
      <c r="G35" s="9"/>
      <c r="H35" s="34"/>
      <c r="I35" s="2" t="s">
        <v>52</v>
      </c>
      <c r="J35" s="1" t="s">
        <v>33</v>
      </c>
      <c r="K35" s="9" t="s">
        <v>40</v>
      </c>
      <c r="L35" s="1" t="s">
        <v>18</v>
      </c>
      <c r="M35" s="15"/>
      <c r="N35" s="15"/>
      <c r="O35" s="15"/>
      <c r="P35" s="15"/>
      <c r="Q35" s="15"/>
      <c r="R35" s="15"/>
    </row>
    <row r="36" spans="1:23" ht="38.25" x14ac:dyDescent="0.2">
      <c r="A36" s="40">
        <v>19</v>
      </c>
      <c r="B36" s="41" t="s">
        <v>54</v>
      </c>
      <c r="C36" s="3" t="s">
        <v>5</v>
      </c>
      <c r="D36" s="9">
        <v>67.61</v>
      </c>
      <c r="E36" s="7" t="s">
        <v>56</v>
      </c>
      <c r="F36" s="3" t="s">
        <v>55</v>
      </c>
      <c r="G36" s="9" t="s">
        <v>97</v>
      </c>
      <c r="H36" s="3" t="s">
        <v>26</v>
      </c>
      <c r="I36" s="7" t="s">
        <v>172</v>
      </c>
      <c r="J36" s="3" t="s">
        <v>76</v>
      </c>
      <c r="K36" s="9" t="s">
        <v>72</v>
      </c>
      <c r="L36" s="3" t="s">
        <v>18</v>
      </c>
    </row>
    <row r="37" spans="1:23" x14ac:dyDescent="0.2">
      <c r="A37" s="83">
        <v>20</v>
      </c>
      <c r="B37" s="41" t="s">
        <v>162</v>
      </c>
      <c r="C37" s="3" t="s">
        <v>6</v>
      </c>
      <c r="D37" s="86">
        <v>11.62</v>
      </c>
      <c r="E37" s="88"/>
      <c r="F37" s="3"/>
      <c r="G37" s="86"/>
      <c r="H37" s="3"/>
      <c r="I37" s="88"/>
      <c r="J37" s="3"/>
      <c r="K37" s="86"/>
      <c r="L37" s="3" t="s">
        <v>18</v>
      </c>
    </row>
    <row r="38" spans="1:23" x14ac:dyDescent="0.2">
      <c r="A38" s="1" t="s">
        <v>63</v>
      </c>
      <c r="B38" s="2" t="s">
        <v>35</v>
      </c>
      <c r="C38" s="1" t="s">
        <v>22</v>
      </c>
      <c r="D38" s="9">
        <v>34</v>
      </c>
      <c r="E38" s="2" t="s">
        <v>37</v>
      </c>
      <c r="F38" s="1" t="s">
        <v>6</v>
      </c>
      <c r="G38" s="9">
        <v>34</v>
      </c>
      <c r="H38" s="1" t="s">
        <v>26</v>
      </c>
      <c r="I38" s="2" t="s">
        <v>37</v>
      </c>
      <c r="J38" s="1" t="s">
        <v>22</v>
      </c>
      <c r="K38" s="5">
        <v>34</v>
      </c>
      <c r="L38" s="1" t="s">
        <v>18</v>
      </c>
    </row>
    <row r="39" spans="1:23" x14ac:dyDescent="0.2">
      <c r="A39" s="1" t="s">
        <v>133</v>
      </c>
      <c r="B39" s="2" t="s">
        <v>36</v>
      </c>
      <c r="C39" s="1" t="s">
        <v>22</v>
      </c>
      <c r="D39" s="9">
        <v>1.1499999999999999</v>
      </c>
      <c r="E39" s="2" t="s">
        <v>71</v>
      </c>
      <c r="F39" s="1" t="s">
        <v>22</v>
      </c>
      <c r="G39" s="9">
        <v>1.1499999999999999</v>
      </c>
      <c r="H39" s="1" t="s">
        <v>26</v>
      </c>
      <c r="I39" s="2" t="s">
        <v>62</v>
      </c>
      <c r="J39" s="1" t="s">
        <v>22</v>
      </c>
      <c r="K39" s="5">
        <v>1.1499999999999999</v>
      </c>
      <c r="L39" s="1" t="s">
        <v>18</v>
      </c>
    </row>
    <row r="40" spans="1:23" ht="25.5" x14ac:dyDescent="0.2">
      <c r="A40" s="1" t="s">
        <v>134</v>
      </c>
      <c r="B40" s="6" t="s">
        <v>145</v>
      </c>
      <c r="C40" s="3" t="s">
        <v>5</v>
      </c>
      <c r="D40" s="9">
        <v>58.8</v>
      </c>
      <c r="E40" s="7" t="s">
        <v>46</v>
      </c>
      <c r="F40" s="3" t="s">
        <v>5</v>
      </c>
      <c r="G40" s="9">
        <v>58.8</v>
      </c>
      <c r="H40" s="4" t="s">
        <v>20</v>
      </c>
      <c r="I40" s="7" t="s">
        <v>146</v>
      </c>
      <c r="J40" s="3" t="s">
        <v>5</v>
      </c>
      <c r="K40" s="5" t="s">
        <v>40</v>
      </c>
      <c r="L40" s="3" t="s">
        <v>18</v>
      </c>
    </row>
    <row r="41" spans="1:23" ht="51" x14ac:dyDescent="0.2">
      <c r="A41" s="1" t="s">
        <v>73</v>
      </c>
      <c r="B41" s="6" t="s">
        <v>105</v>
      </c>
      <c r="C41" s="3" t="s">
        <v>31</v>
      </c>
      <c r="D41" s="9">
        <v>12</v>
      </c>
      <c r="E41" s="64" t="s">
        <v>79</v>
      </c>
      <c r="F41" s="3" t="s">
        <v>31</v>
      </c>
      <c r="G41" s="5">
        <v>12</v>
      </c>
      <c r="H41" s="82" t="s">
        <v>26</v>
      </c>
      <c r="I41" s="7" t="s">
        <v>173</v>
      </c>
      <c r="J41" s="3" t="s">
        <v>31</v>
      </c>
      <c r="K41" s="5">
        <v>12</v>
      </c>
      <c r="L41" s="79" t="s">
        <v>18</v>
      </c>
    </row>
    <row r="42" spans="1:23" s="36" customFormat="1" x14ac:dyDescent="0.2">
      <c r="A42" s="33" t="s">
        <v>135</v>
      </c>
      <c r="B42" s="2" t="s">
        <v>80</v>
      </c>
      <c r="C42" s="33" t="s">
        <v>5</v>
      </c>
      <c r="D42" s="9">
        <v>0.91</v>
      </c>
      <c r="E42" s="2"/>
      <c r="F42" s="33"/>
      <c r="G42" s="33"/>
      <c r="H42" s="34"/>
      <c r="I42" s="2" t="s">
        <v>42</v>
      </c>
      <c r="J42" s="33" t="s">
        <v>33</v>
      </c>
      <c r="K42" s="9" t="s">
        <v>40</v>
      </c>
      <c r="L42" s="33" t="s">
        <v>18</v>
      </c>
    </row>
    <row r="43" spans="1:23" ht="38.25" x14ac:dyDescent="0.2">
      <c r="A43" s="3">
        <v>26</v>
      </c>
      <c r="B43" s="7" t="s">
        <v>61</v>
      </c>
      <c r="C43" s="3" t="s">
        <v>5</v>
      </c>
      <c r="D43" s="80">
        <v>0.91</v>
      </c>
      <c r="E43" s="7"/>
      <c r="F43" s="7"/>
      <c r="G43" s="9"/>
      <c r="H43" s="3"/>
      <c r="I43" s="7" t="s">
        <v>45</v>
      </c>
      <c r="J43" s="3" t="s">
        <v>33</v>
      </c>
      <c r="K43" s="9" t="s">
        <v>40</v>
      </c>
      <c r="L43" s="3" t="s">
        <v>18</v>
      </c>
      <c r="M43" s="15"/>
      <c r="N43" s="38"/>
      <c r="O43" s="39"/>
      <c r="P43" s="38"/>
      <c r="Q43" s="38"/>
      <c r="R43" s="38"/>
      <c r="V43" s="32"/>
      <c r="W43" s="32"/>
    </row>
    <row r="44" spans="1:23" s="36" customFormat="1" x14ac:dyDescent="0.2">
      <c r="A44" s="79" t="s">
        <v>166</v>
      </c>
      <c r="B44" s="81" t="s">
        <v>143</v>
      </c>
      <c r="C44" s="79" t="s">
        <v>6</v>
      </c>
      <c r="D44" s="80">
        <v>9.4</v>
      </c>
      <c r="E44" s="81"/>
      <c r="F44" s="79"/>
      <c r="G44" s="79"/>
      <c r="H44" s="34"/>
      <c r="I44" s="81" t="s">
        <v>120</v>
      </c>
      <c r="J44" s="79" t="s">
        <v>6</v>
      </c>
      <c r="K44" s="8">
        <v>9.4</v>
      </c>
      <c r="L44" s="79" t="s">
        <v>18</v>
      </c>
    </row>
    <row r="45" spans="1:23" s="36" customFormat="1" x14ac:dyDescent="0.2">
      <c r="A45" s="33" t="s">
        <v>137</v>
      </c>
      <c r="B45" s="2" t="s">
        <v>164</v>
      </c>
      <c r="C45" s="33" t="s">
        <v>5</v>
      </c>
      <c r="D45" s="9">
        <v>0.2</v>
      </c>
      <c r="E45" s="2"/>
      <c r="F45" s="33"/>
      <c r="G45" s="33"/>
      <c r="H45" s="34"/>
      <c r="I45" s="2" t="s">
        <v>64</v>
      </c>
      <c r="J45" s="33" t="s">
        <v>33</v>
      </c>
      <c r="K45" s="9" t="s">
        <v>40</v>
      </c>
      <c r="L45" s="33" t="s">
        <v>18</v>
      </c>
    </row>
    <row r="46" spans="1:23" s="36" customFormat="1" ht="25.5" x14ac:dyDescent="0.2">
      <c r="A46" s="89" t="s">
        <v>138</v>
      </c>
      <c r="B46" s="84" t="s">
        <v>165</v>
      </c>
      <c r="C46" s="89" t="s">
        <v>31</v>
      </c>
      <c r="D46" s="86">
        <v>2</v>
      </c>
      <c r="E46" s="84"/>
      <c r="F46" s="89"/>
      <c r="G46" s="89"/>
      <c r="H46" s="34"/>
      <c r="I46" s="84" t="s">
        <v>174</v>
      </c>
      <c r="J46" s="89" t="s">
        <v>31</v>
      </c>
      <c r="K46" s="8">
        <v>2</v>
      </c>
      <c r="L46" s="89" t="s">
        <v>18</v>
      </c>
    </row>
    <row r="47" spans="1:23" s="90" customFormat="1" ht="25.5" customHeight="1" x14ac:dyDescent="0.2">
      <c r="A47" s="83">
        <v>30</v>
      </c>
      <c r="B47" s="84" t="s">
        <v>110</v>
      </c>
      <c r="C47" s="3" t="s">
        <v>6</v>
      </c>
      <c r="D47" s="86">
        <v>13</v>
      </c>
      <c r="E47" s="88"/>
      <c r="F47" s="3"/>
      <c r="G47" s="86"/>
      <c r="H47" s="3"/>
      <c r="I47" s="84" t="s">
        <v>108</v>
      </c>
      <c r="J47" s="3" t="s">
        <v>109</v>
      </c>
      <c r="K47" s="86" t="s">
        <v>111</v>
      </c>
      <c r="L47" s="3" t="s">
        <v>18</v>
      </c>
    </row>
    <row r="48" spans="1:23" s="32" customFormat="1" ht="15.75" x14ac:dyDescent="0.2">
      <c r="A48" s="60"/>
      <c r="B48" s="52" t="s">
        <v>106</v>
      </c>
      <c r="C48" s="61"/>
      <c r="D48" s="62"/>
      <c r="E48" s="60"/>
      <c r="F48" s="61"/>
      <c r="G48" s="62"/>
      <c r="H48" s="61"/>
      <c r="I48" s="60"/>
      <c r="J48" s="61"/>
      <c r="K48" s="63"/>
      <c r="L48" s="56"/>
    </row>
    <row r="49" spans="1:12" s="36" customFormat="1" x14ac:dyDescent="0.2">
      <c r="A49" s="85" t="s">
        <v>10</v>
      </c>
      <c r="B49" s="84" t="s">
        <v>107</v>
      </c>
      <c r="C49" s="85" t="s">
        <v>31</v>
      </c>
      <c r="D49" s="86">
        <v>2</v>
      </c>
      <c r="E49" s="84" t="s">
        <v>81</v>
      </c>
      <c r="F49" s="85" t="s">
        <v>31</v>
      </c>
      <c r="G49" s="86">
        <v>2</v>
      </c>
      <c r="H49" s="85" t="s">
        <v>32</v>
      </c>
      <c r="I49" s="84" t="s">
        <v>81</v>
      </c>
      <c r="J49" s="85" t="s">
        <v>31</v>
      </c>
      <c r="K49" s="86">
        <v>2</v>
      </c>
      <c r="L49" s="85" t="s">
        <v>32</v>
      </c>
    </row>
    <row r="50" spans="1:12" s="36" customFormat="1" x14ac:dyDescent="0.2">
      <c r="A50" s="85" t="s">
        <v>11</v>
      </c>
      <c r="B50" s="84" t="s">
        <v>144</v>
      </c>
      <c r="C50" s="85" t="s">
        <v>6</v>
      </c>
      <c r="D50" s="8">
        <f>3.6*2+0.68+3.3*4+3.6+3.5*2+1.15+2.16+2.87+4.5+2.7+5.7</f>
        <v>50.76</v>
      </c>
      <c r="E50" s="84" t="s">
        <v>91</v>
      </c>
      <c r="F50" s="85"/>
      <c r="G50" s="8">
        <f>D50</f>
        <v>50.76</v>
      </c>
      <c r="H50" s="85" t="s">
        <v>26</v>
      </c>
      <c r="I50" s="84"/>
      <c r="J50" s="85"/>
      <c r="K50" s="86"/>
      <c r="L50" s="85"/>
    </row>
    <row r="51" spans="1:12" s="36" customFormat="1" ht="51" x14ac:dyDescent="0.2">
      <c r="A51" s="85" t="s">
        <v>12</v>
      </c>
      <c r="B51" s="84" t="s">
        <v>112</v>
      </c>
      <c r="C51" s="85" t="s">
        <v>6</v>
      </c>
      <c r="D51" s="8">
        <f>5.7+9.5+10+0.45</f>
        <v>25.65</v>
      </c>
      <c r="E51" s="84" t="s">
        <v>115</v>
      </c>
      <c r="F51" s="85" t="s">
        <v>116</v>
      </c>
      <c r="G51" s="86" t="s">
        <v>117</v>
      </c>
      <c r="H51" s="85" t="s">
        <v>26</v>
      </c>
      <c r="I51" s="84"/>
      <c r="J51" s="85"/>
      <c r="K51" s="86"/>
      <c r="L51" s="85"/>
    </row>
    <row r="52" spans="1:12" s="36" customFormat="1" x14ac:dyDescent="0.2">
      <c r="A52" s="85" t="s">
        <v>13</v>
      </c>
      <c r="B52" s="84" t="s">
        <v>92</v>
      </c>
      <c r="C52" s="85" t="s">
        <v>31</v>
      </c>
      <c r="D52" s="8">
        <v>2</v>
      </c>
      <c r="E52" s="84" t="s">
        <v>159</v>
      </c>
      <c r="F52" s="85" t="s">
        <v>160</v>
      </c>
      <c r="G52" s="86">
        <v>2</v>
      </c>
      <c r="H52" s="85" t="s">
        <v>26</v>
      </c>
      <c r="I52" s="84"/>
      <c r="J52" s="85"/>
      <c r="K52" s="86"/>
      <c r="L52" s="85"/>
    </row>
    <row r="53" spans="1:12" s="36" customFormat="1" ht="25.5" x14ac:dyDescent="0.2">
      <c r="A53" s="85" t="s">
        <v>14</v>
      </c>
      <c r="B53" s="84" t="s">
        <v>152</v>
      </c>
      <c r="C53" s="85" t="s">
        <v>31</v>
      </c>
      <c r="D53" s="8">
        <v>6</v>
      </c>
      <c r="E53" s="84" t="s">
        <v>161</v>
      </c>
      <c r="F53" s="85" t="s">
        <v>31</v>
      </c>
      <c r="G53" s="86">
        <v>6</v>
      </c>
      <c r="H53" s="85" t="s">
        <v>26</v>
      </c>
      <c r="I53" s="84" t="s">
        <v>161</v>
      </c>
      <c r="J53" s="85" t="s">
        <v>31</v>
      </c>
      <c r="K53" s="86">
        <v>6</v>
      </c>
      <c r="L53" s="85" t="s">
        <v>18</v>
      </c>
    </row>
    <row r="54" spans="1:12" s="36" customFormat="1" x14ac:dyDescent="0.2">
      <c r="A54" s="85" t="s">
        <v>65</v>
      </c>
      <c r="B54" s="84" t="s">
        <v>118</v>
      </c>
      <c r="C54" s="85" t="s">
        <v>31</v>
      </c>
      <c r="D54" s="8">
        <v>6</v>
      </c>
      <c r="E54" s="84" t="s">
        <v>119</v>
      </c>
      <c r="F54" s="85" t="s">
        <v>31</v>
      </c>
      <c r="G54" s="86">
        <v>6</v>
      </c>
      <c r="H54" s="85" t="s">
        <v>26</v>
      </c>
      <c r="I54" s="84"/>
      <c r="J54" s="85"/>
      <c r="K54" s="86"/>
      <c r="L54" s="85"/>
    </row>
    <row r="55" spans="1:12" s="90" customFormat="1" ht="25.5" customHeight="1" x14ac:dyDescent="0.2">
      <c r="A55" s="83">
        <v>7</v>
      </c>
      <c r="B55" s="84" t="s">
        <v>163</v>
      </c>
      <c r="C55" s="3" t="s">
        <v>6</v>
      </c>
      <c r="D55" s="86">
        <v>83</v>
      </c>
      <c r="E55" s="88" t="s">
        <v>121</v>
      </c>
      <c r="F55" s="3" t="s">
        <v>6</v>
      </c>
      <c r="G55" s="86">
        <v>83</v>
      </c>
      <c r="H55" s="85" t="s">
        <v>26</v>
      </c>
      <c r="I55" s="84"/>
      <c r="J55" s="3"/>
      <c r="K55" s="86"/>
      <c r="L55" s="3"/>
    </row>
    <row r="56" spans="1:12" s="36" customFormat="1" ht="25.5" x14ac:dyDescent="0.2">
      <c r="A56" s="85" t="s">
        <v>65</v>
      </c>
      <c r="B56" s="84" t="s">
        <v>93</v>
      </c>
      <c r="C56" s="85" t="s">
        <v>31</v>
      </c>
      <c r="D56" s="8">
        <v>1</v>
      </c>
      <c r="E56" s="84" t="s">
        <v>140</v>
      </c>
      <c r="F56" s="85" t="s">
        <v>31</v>
      </c>
      <c r="G56" s="86">
        <v>1</v>
      </c>
      <c r="H56" s="85" t="s">
        <v>26</v>
      </c>
      <c r="I56" s="84" t="s">
        <v>140</v>
      </c>
      <c r="J56" s="85" t="s">
        <v>31</v>
      </c>
      <c r="K56" s="86">
        <v>1</v>
      </c>
      <c r="L56" s="85" t="s">
        <v>18</v>
      </c>
    </row>
    <row r="57" spans="1:12" s="36" customFormat="1" x14ac:dyDescent="0.2">
      <c r="A57" s="85" t="s">
        <v>131</v>
      </c>
      <c r="B57" s="84" t="s">
        <v>176</v>
      </c>
      <c r="C57" s="85" t="s">
        <v>31</v>
      </c>
      <c r="D57" s="8">
        <v>2</v>
      </c>
      <c r="E57" s="84" t="s">
        <v>171</v>
      </c>
      <c r="F57" s="85" t="s">
        <v>31</v>
      </c>
      <c r="G57" s="8">
        <v>2</v>
      </c>
      <c r="H57" s="85" t="s">
        <v>26</v>
      </c>
      <c r="I57" s="84" t="s">
        <v>171</v>
      </c>
      <c r="J57" s="85" t="s">
        <v>31</v>
      </c>
      <c r="K57" s="8">
        <v>2</v>
      </c>
      <c r="L57" s="85" t="s">
        <v>18</v>
      </c>
    </row>
    <row r="58" spans="1:12" s="36" customFormat="1" x14ac:dyDescent="0.2">
      <c r="A58" s="85" t="s">
        <v>15</v>
      </c>
      <c r="B58" s="84" t="s">
        <v>98</v>
      </c>
      <c r="C58" s="85" t="s">
        <v>31</v>
      </c>
      <c r="D58" s="8">
        <v>3</v>
      </c>
      <c r="E58" s="84" t="s">
        <v>99</v>
      </c>
      <c r="F58" s="85" t="s">
        <v>31</v>
      </c>
      <c r="G58" s="86">
        <v>3</v>
      </c>
      <c r="H58" s="85" t="s">
        <v>32</v>
      </c>
      <c r="I58" s="84"/>
      <c r="J58" s="85"/>
      <c r="K58" s="86"/>
      <c r="L58" s="95" t="s">
        <v>32</v>
      </c>
    </row>
    <row r="59" spans="1:12" s="36" customFormat="1" x14ac:dyDescent="0.2">
      <c r="A59" s="85" t="s">
        <v>17</v>
      </c>
      <c r="B59" s="84" t="s">
        <v>100</v>
      </c>
      <c r="C59" s="85" t="s">
        <v>31</v>
      </c>
      <c r="D59" s="8">
        <v>1</v>
      </c>
      <c r="E59" s="84" t="s">
        <v>101</v>
      </c>
      <c r="F59" s="85" t="s">
        <v>31</v>
      </c>
      <c r="G59" s="86">
        <v>1</v>
      </c>
      <c r="H59" s="85" t="s">
        <v>32</v>
      </c>
      <c r="I59" s="84"/>
      <c r="J59" s="85"/>
      <c r="K59" s="86"/>
      <c r="L59" s="95" t="s">
        <v>32</v>
      </c>
    </row>
    <row r="60" spans="1:12" s="36" customFormat="1" ht="25.5" x14ac:dyDescent="0.2">
      <c r="A60" s="85" t="s">
        <v>16</v>
      </c>
      <c r="B60" s="84" t="s">
        <v>38</v>
      </c>
      <c r="C60" s="85" t="s">
        <v>5</v>
      </c>
      <c r="D60" s="8">
        <v>94.54</v>
      </c>
      <c r="E60" s="84" t="s">
        <v>39</v>
      </c>
      <c r="F60" s="85" t="s">
        <v>5</v>
      </c>
      <c r="G60" s="8">
        <v>94.54</v>
      </c>
      <c r="H60" s="85" t="s">
        <v>20</v>
      </c>
      <c r="I60" s="84" t="s">
        <v>39</v>
      </c>
      <c r="J60" s="85" t="s">
        <v>5</v>
      </c>
      <c r="K60" s="86" t="s">
        <v>40</v>
      </c>
      <c r="L60" s="85" t="s">
        <v>18</v>
      </c>
    </row>
    <row r="61" spans="1:12" s="36" customFormat="1" x14ac:dyDescent="0.2">
      <c r="A61" s="85" t="s">
        <v>57</v>
      </c>
      <c r="B61" s="84" t="s">
        <v>47</v>
      </c>
      <c r="C61" s="85" t="s">
        <v>5</v>
      </c>
      <c r="D61" s="8">
        <f>D60*30%</f>
        <v>28.362000000000002</v>
      </c>
      <c r="E61" s="84"/>
      <c r="F61" s="85"/>
      <c r="G61" s="86"/>
      <c r="H61" s="34"/>
      <c r="I61" s="84" t="s">
        <v>42</v>
      </c>
      <c r="J61" s="85" t="s">
        <v>33</v>
      </c>
      <c r="K61" s="86" t="s">
        <v>40</v>
      </c>
      <c r="L61" s="85" t="s">
        <v>18</v>
      </c>
    </row>
    <row r="62" spans="1:12" s="36" customFormat="1" x14ac:dyDescent="0.2">
      <c r="A62" s="85" t="s">
        <v>58</v>
      </c>
      <c r="B62" s="84" t="s">
        <v>48</v>
      </c>
      <c r="C62" s="85" t="s">
        <v>5</v>
      </c>
      <c r="D62" s="8">
        <f>D61</f>
        <v>28.362000000000002</v>
      </c>
      <c r="E62" s="84"/>
      <c r="F62" s="85"/>
      <c r="G62" s="86"/>
      <c r="H62" s="34"/>
      <c r="I62" s="84" t="s">
        <v>44</v>
      </c>
      <c r="J62" s="85" t="s">
        <v>33</v>
      </c>
      <c r="K62" s="86" t="s">
        <v>40</v>
      </c>
      <c r="L62" s="85" t="s">
        <v>18</v>
      </c>
    </row>
    <row r="63" spans="1:12" s="36" customFormat="1" x14ac:dyDescent="0.2">
      <c r="A63" s="85" t="s">
        <v>59</v>
      </c>
      <c r="B63" s="84" t="s">
        <v>41</v>
      </c>
      <c r="C63" s="85" t="s">
        <v>5</v>
      </c>
      <c r="D63" s="8">
        <f>D60</f>
        <v>94.54</v>
      </c>
      <c r="E63" s="84"/>
      <c r="F63" s="85"/>
      <c r="G63" s="86"/>
      <c r="H63" s="34"/>
      <c r="I63" s="84" t="s">
        <v>42</v>
      </c>
      <c r="J63" s="85" t="s">
        <v>33</v>
      </c>
      <c r="K63" s="86" t="s">
        <v>40</v>
      </c>
      <c r="L63" s="85" t="s">
        <v>18</v>
      </c>
    </row>
    <row r="64" spans="1:12" s="36" customFormat="1" ht="38.25" x14ac:dyDescent="0.2">
      <c r="A64" s="85" t="s">
        <v>67</v>
      </c>
      <c r="B64" s="84" t="s">
        <v>43</v>
      </c>
      <c r="C64" s="85" t="s">
        <v>5</v>
      </c>
      <c r="D64" s="8">
        <f>D60</f>
        <v>94.54</v>
      </c>
      <c r="E64" s="84"/>
      <c r="F64" s="85"/>
      <c r="G64" s="86"/>
      <c r="H64" s="34"/>
      <c r="I64" s="84" t="s">
        <v>45</v>
      </c>
      <c r="J64" s="85" t="s">
        <v>33</v>
      </c>
      <c r="K64" s="86" t="s">
        <v>40</v>
      </c>
      <c r="L64" s="85" t="s">
        <v>18</v>
      </c>
    </row>
    <row r="65" spans="1:23" s="44" customFormat="1" x14ac:dyDescent="0.2">
      <c r="A65" s="97">
        <v>15</v>
      </c>
      <c r="B65" s="100" t="s">
        <v>113</v>
      </c>
      <c r="C65" s="103" t="s">
        <v>5</v>
      </c>
      <c r="D65" s="115">
        <v>9.86</v>
      </c>
      <c r="E65" s="84"/>
      <c r="F65" s="85"/>
      <c r="G65" s="86"/>
      <c r="H65" s="34"/>
      <c r="I65" s="84" t="s">
        <v>42</v>
      </c>
      <c r="J65" s="85" t="s">
        <v>33</v>
      </c>
      <c r="K65" s="86" t="s">
        <v>40</v>
      </c>
      <c r="L65" s="85" t="s">
        <v>18</v>
      </c>
      <c r="M65" s="15"/>
      <c r="N65" s="15"/>
      <c r="O65" s="15"/>
      <c r="P65" s="15"/>
      <c r="Q65" s="15"/>
      <c r="R65" s="15"/>
    </row>
    <row r="66" spans="1:23" s="44" customFormat="1" x14ac:dyDescent="0.2">
      <c r="A66" s="98"/>
      <c r="B66" s="101"/>
      <c r="C66" s="104"/>
      <c r="D66" s="116"/>
      <c r="E66" s="84"/>
      <c r="F66" s="85"/>
      <c r="G66" s="86"/>
      <c r="H66" s="34"/>
      <c r="I66" s="84" t="s">
        <v>49</v>
      </c>
      <c r="J66" s="85" t="s">
        <v>33</v>
      </c>
      <c r="K66" s="86" t="s">
        <v>40</v>
      </c>
      <c r="L66" s="85" t="s">
        <v>18</v>
      </c>
      <c r="M66" s="15"/>
      <c r="N66" s="38"/>
      <c r="O66" s="39"/>
      <c r="P66" s="38"/>
      <c r="Q66" s="38"/>
      <c r="R66" s="38"/>
      <c r="S66" s="43"/>
      <c r="T66" s="43"/>
      <c r="U66" s="43"/>
    </row>
    <row r="67" spans="1:23" s="44" customFormat="1" ht="43.5" customHeight="1" x14ac:dyDescent="0.2">
      <c r="A67" s="99"/>
      <c r="B67" s="102"/>
      <c r="C67" s="105"/>
      <c r="D67" s="117"/>
      <c r="E67" s="84"/>
      <c r="F67" s="85"/>
      <c r="G67" s="86"/>
      <c r="H67" s="34"/>
      <c r="I67" s="84" t="s">
        <v>52</v>
      </c>
      <c r="J67" s="85" t="s">
        <v>33</v>
      </c>
      <c r="K67" s="86" t="s">
        <v>40</v>
      </c>
      <c r="L67" s="85" t="s">
        <v>18</v>
      </c>
      <c r="M67" s="15"/>
      <c r="N67" s="15"/>
      <c r="O67" s="15"/>
      <c r="P67" s="15"/>
      <c r="Q67" s="15"/>
      <c r="R67" s="15"/>
    </row>
    <row r="68" spans="1:23" ht="38.25" x14ac:dyDescent="0.2">
      <c r="A68" s="83">
        <v>16</v>
      </c>
      <c r="B68" s="41" t="s">
        <v>54</v>
      </c>
      <c r="C68" s="3" t="s">
        <v>5</v>
      </c>
      <c r="D68" s="86">
        <v>58.78</v>
      </c>
      <c r="E68" s="88" t="s">
        <v>56</v>
      </c>
      <c r="F68" s="3" t="s">
        <v>55</v>
      </c>
      <c r="G68" s="86" t="s">
        <v>114</v>
      </c>
      <c r="H68" s="3" t="s">
        <v>26</v>
      </c>
      <c r="I68" s="88" t="s">
        <v>172</v>
      </c>
      <c r="J68" s="3" t="s">
        <v>76</v>
      </c>
      <c r="K68" s="86" t="s">
        <v>72</v>
      </c>
      <c r="L68" s="3" t="s">
        <v>18</v>
      </c>
    </row>
    <row r="69" spans="1:23" x14ac:dyDescent="0.2">
      <c r="A69" s="85" t="s">
        <v>178</v>
      </c>
      <c r="B69" s="84" t="s">
        <v>35</v>
      </c>
      <c r="C69" s="85" t="s">
        <v>22</v>
      </c>
      <c r="D69" s="86">
        <v>40.299999999999997</v>
      </c>
      <c r="E69" s="84" t="s">
        <v>37</v>
      </c>
      <c r="F69" s="85" t="s">
        <v>6</v>
      </c>
      <c r="G69" s="86">
        <v>34</v>
      </c>
      <c r="H69" s="85" t="s">
        <v>26</v>
      </c>
      <c r="I69" s="84" t="s">
        <v>37</v>
      </c>
      <c r="J69" s="85" t="s">
        <v>22</v>
      </c>
      <c r="K69" s="5">
        <v>34</v>
      </c>
      <c r="L69" s="85" t="s">
        <v>18</v>
      </c>
    </row>
    <row r="70" spans="1:23" x14ac:dyDescent="0.2">
      <c r="A70" s="85" t="s">
        <v>68</v>
      </c>
      <c r="B70" s="84" t="s">
        <v>36</v>
      </c>
      <c r="C70" s="85" t="s">
        <v>22</v>
      </c>
      <c r="D70" s="86">
        <v>1.1499999999999999</v>
      </c>
      <c r="E70" s="84" t="s">
        <v>71</v>
      </c>
      <c r="F70" s="85" t="s">
        <v>22</v>
      </c>
      <c r="G70" s="86">
        <v>1.1499999999999999</v>
      </c>
      <c r="H70" s="85" t="s">
        <v>26</v>
      </c>
      <c r="I70" s="84" t="s">
        <v>62</v>
      </c>
      <c r="J70" s="85" t="s">
        <v>22</v>
      </c>
      <c r="K70" s="5">
        <v>1.1499999999999999</v>
      </c>
      <c r="L70" s="85" t="s">
        <v>18</v>
      </c>
    </row>
    <row r="71" spans="1:23" ht="25.5" x14ac:dyDescent="0.2">
      <c r="A71" s="85" t="s">
        <v>70</v>
      </c>
      <c r="B71" s="6" t="s">
        <v>145</v>
      </c>
      <c r="C71" s="3" t="s">
        <v>5</v>
      </c>
      <c r="D71" s="86">
        <v>49.25</v>
      </c>
      <c r="E71" s="88" t="s">
        <v>46</v>
      </c>
      <c r="F71" s="3" t="s">
        <v>5</v>
      </c>
      <c r="G71" s="86">
        <v>58.8</v>
      </c>
      <c r="H71" s="4" t="s">
        <v>20</v>
      </c>
      <c r="I71" s="88" t="s">
        <v>146</v>
      </c>
      <c r="J71" s="3" t="s">
        <v>5</v>
      </c>
      <c r="K71" s="5" t="s">
        <v>40</v>
      </c>
      <c r="L71" s="3" t="s">
        <v>18</v>
      </c>
    </row>
    <row r="72" spans="1:23" ht="51" x14ac:dyDescent="0.2">
      <c r="A72" s="85" t="s">
        <v>132</v>
      </c>
      <c r="B72" s="6" t="s">
        <v>105</v>
      </c>
      <c r="C72" s="3" t="s">
        <v>31</v>
      </c>
      <c r="D72" s="86">
        <v>12</v>
      </c>
      <c r="E72" s="88" t="s">
        <v>79</v>
      </c>
      <c r="F72" s="3" t="s">
        <v>31</v>
      </c>
      <c r="G72" s="5">
        <v>12</v>
      </c>
      <c r="H72" s="87" t="s">
        <v>26</v>
      </c>
      <c r="I72" s="88" t="s">
        <v>173</v>
      </c>
      <c r="J72" s="3" t="s">
        <v>31</v>
      </c>
      <c r="K72" s="5">
        <v>12</v>
      </c>
      <c r="L72" s="85" t="s">
        <v>18</v>
      </c>
    </row>
    <row r="73" spans="1:23" s="36" customFormat="1" x14ac:dyDescent="0.2">
      <c r="A73" s="85" t="s">
        <v>63</v>
      </c>
      <c r="B73" s="84" t="s">
        <v>147</v>
      </c>
      <c r="C73" s="85" t="s">
        <v>5</v>
      </c>
      <c r="D73" s="86">
        <v>0.91</v>
      </c>
      <c r="E73" s="84"/>
      <c r="F73" s="85"/>
      <c r="G73" s="85"/>
      <c r="H73" s="34"/>
      <c r="I73" s="84" t="s">
        <v>42</v>
      </c>
      <c r="J73" s="85" t="s">
        <v>33</v>
      </c>
      <c r="K73" s="86" t="s">
        <v>40</v>
      </c>
      <c r="L73" s="85" t="s">
        <v>18</v>
      </c>
    </row>
    <row r="74" spans="1:23" ht="38.25" x14ac:dyDescent="0.2">
      <c r="A74" s="3">
        <v>22</v>
      </c>
      <c r="B74" s="88" t="s">
        <v>61</v>
      </c>
      <c r="C74" s="3" t="s">
        <v>5</v>
      </c>
      <c r="D74" s="86">
        <v>0.91</v>
      </c>
      <c r="E74" s="88"/>
      <c r="F74" s="88"/>
      <c r="G74" s="86"/>
      <c r="H74" s="3"/>
      <c r="I74" s="88" t="s">
        <v>45</v>
      </c>
      <c r="J74" s="3" t="s">
        <v>33</v>
      </c>
      <c r="K74" s="86" t="s">
        <v>40</v>
      </c>
      <c r="L74" s="3" t="s">
        <v>18</v>
      </c>
      <c r="M74" s="15"/>
      <c r="N74" s="38"/>
      <c r="O74" s="39"/>
      <c r="P74" s="38"/>
      <c r="Q74" s="38"/>
      <c r="R74" s="38"/>
      <c r="V74" s="32"/>
      <c r="W74" s="32"/>
    </row>
    <row r="75" spans="1:23" ht="25.5" x14ac:dyDescent="0.2">
      <c r="A75" s="85" t="s">
        <v>134</v>
      </c>
      <c r="B75" s="84" t="s">
        <v>141</v>
      </c>
      <c r="C75" s="85" t="s">
        <v>22</v>
      </c>
      <c r="D75" s="86">
        <f>4.5+2.7+5.7</f>
        <v>12.9</v>
      </c>
      <c r="E75" s="84"/>
      <c r="F75" s="85"/>
      <c r="G75" s="86"/>
      <c r="H75" s="85"/>
      <c r="I75" s="84" t="s">
        <v>175</v>
      </c>
      <c r="J75" s="85" t="s">
        <v>22</v>
      </c>
      <c r="K75" s="5">
        <v>7.2</v>
      </c>
      <c r="L75" s="85" t="s">
        <v>18</v>
      </c>
    </row>
    <row r="76" spans="1:23" s="36" customFormat="1" x14ac:dyDescent="0.2">
      <c r="A76" s="85" t="s">
        <v>73</v>
      </c>
      <c r="B76" s="84" t="s">
        <v>142</v>
      </c>
      <c r="C76" s="85" t="s">
        <v>6</v>
      </c>
      <c r="D76" s="8">
        <f>3.6*2+0.68+3.3*4+3.6+3.5*2+1.15+2.16+2.87+2.96</f>
        <v>40.819999999999993</v>
      </c>
      <c r="E76" s="84"/>
      <c r="F76" s="85"/>
      <c r="G76" s="8"/>
      <c r="H76" s="85"/>
      <c r="I76" s="84" t="s">
        <v>120</v>
      </c>
      <c r="J76" s="85"/>
      <c r="K76" s="8">
        <f>H76</f>
        <v>0</v>
      </c>
      <c r="L76" s="3" t="s">
        <v>18</v>
      </c>
    </row>
    <row r="77" spans="1:23" s="36" customFormat="1" x14ac:dyDescent="0.2">
      <c r="A77" s="85" t="s">
        <v>135</v>
      </c>
      <c r="B77" s="84" t="s">
        <v>164</v>
      </c>
      <c r="C77" s="85" t="s">
        <v>5</v>
      </c>
      <c r="D77" s="86">
        <v>0.2</v>
      </c>
      <c r="E77" s="84"/>
      <c r="F77" s="85"/>
      <c r="G77" s="85"/>
      <c r="H77" s="34"/>
      <c r="I77" s="84" t="s">
        <v>64</v>
      </c>
      <c r="J77" s="85" t="s">
        <v>33</v>
      </c>
      <c r="K77" s="86" t="s">
        <v>40</v>
      </c>
      <c r="L77" s="85" t="s">
        <v>18</v>
      </c>
    </row>
    <row r="78" spans="1:23" s="36" customFormat="1" ht="25.5" x14ac:dyDescent="0.2">
      <c r="A78" s="85" t="s">
        <v>136</v>
      </c>
      <c r="B78" s="84" t="s">
        <v>123</v>
      </c>
      <c r="C78" s="85" t="s">
        <v>31</v>
      </c>
      <c r="D78" s="86">
        <v>2</v>
      </c>
      <c r="E78" s="84" t="s">
        <v>122</v>
      </c>
      <c r="F78" s="85" t="s">
        <v>31</v>
      </c>
      <c r="G78" s="85" t="s">
        <v>124</v>
      </c>
      <c r="H78" s="85" t="s">
        <v>32</v>
      </c>
      <c r="I78" s="84" t="s">
        <v>122</v>
      </c>
      <c r="J78" s="85" t="s">
        <v>31</v>
      </c>
      <c r="K78" s="85" t="s">
        <v>124</v>
      </c>
      <c r="L78" s="85" t="s">
        <v>32</v>
      </c>
    </row>
    <row r="79" spans="1:23" s="36" customFormat="1" x14ac:dyDescent="0.2">
      <c r="A79" s="85" t="s">
        <v>166</v>
      </c>
      <c r="B79" s="84" t="s">
        <v>126</v>
      </c>
      <c r="C79" s="85" t="s">
        <v>31</v>
      </c>
      <c r="D79" s="86">
        <v>4</v>
      </c>
      <c r="E79" s="84" t="s">
        <v>129</v>
      </c>
      <c r="F79" s="85" t="s">
        <v>31</v>
      </c>
      <c r="G79" s="85" t="s">
        <v>127</v>
      </c>
      <c r="H79" s="85" t="s">
        <v>20</v>
      </c>
      <c r="I79" s="84" t="s">
        <v>125</v>
      </c>
      <c r="J79" s="85" t="s">
        <v>31</v>
      </c>
      <c r="K79" s="85" t="s">
        <v>127</v>
      </c>
      <c r="L79" s="3" t="s">
        <v>18</v>
      </c>
    </row>
    <row r="80" spans="1:23" s="36" customFormat="1" x14ac:dyDescent="0.2">
      <c r="A80" s="85" t="s">
        <v>137</v>
      </c>
      <c r="B80" s="84" t="s">
        <v>128</v>
      </c>
      <c r="C80" s="85" t="s">
        <v>31</v>
      </c>
      <c r="D80" s="86">
        <v>2</v>
      </c>
      <c r="E80" s="84"/>
      <c r="F80" s="85"/>
      <c r="G80" s="85"/>
      <c r="H80" s="85"/>
      <c r="I80" s="84" t="s">
        <v>125</v>
      </c>
      <c r="J80" s="85" t="s">
        <v>31</v>
      </c>
      <c r="K80" s="85" t="s">
        <v>124</v>
      </c>
      <c r="L80" s="3" t="s">
        <v>18</v>
      </c>
    </row>
    <row r="81" spans="1:12" s="36" customFormat="1" ht="38.25" x14ac:dyDescent="0.2">
      <c r="A81" s="85" t="s">
        <v>138</v>
      </c>
      <c r="B81" s="84" t="s">
        <v>130</v>
      </c>
      <c r="C81" s="85" t="s">
        <v>6</v>
      </c>
      <c r="D81" s="8">
        <f>3+0.45</f>
        <v>3.45</v>
      </c>
      <c r="E81" s="84"/>
      <c r="F81" s="85"/>
      <c r="G81" s="86"/>
      <c r="H81" s="85"/>
      <c r="I81" s="84" t="s">
        <v>148</v>
      </c>
      <c r="J81" s="85" t="s">
        <v>149</v>
      </c>
      <c r="K81" s="86" t="s">
        <v>150</v>
      </c>
      <c r="L81" s="85" t="s">
        <v>18</v>
      </c>
    </row>
    <row r="82" spans="1:12" s="36" customFormat="1" x14ac:dyDescent="0.2">
      <c r="A82" s="89" t="s">
        <v>139</v>
      </c>
      <c r="B82" s="84" t="s">
        <v>169</v>
      </c>
      <c r="C82" s="89" t="s">
        <v>31</v>
      </c>
      <c r="D82" s="8">
        <v>1</v>
      </c>
      <c r="E82" s="84"/>
      <c r="F82" s="89"/>
      <c r="G82" s="86"/>
      <c r="H82" s="89"/>
      <c r="I82" s="84"/>
      <c r="J82" s="89"/>
      <c r="K82" s="86"/>
      <c r="L82" s="95" t="s">
        <v>18</v>
      </c>
    </row>
    <row r="83" spans="1:12" s="32" customFormat="1" ht="15.75" x14ac:dyDescent="0.2">
      <c r="A83" s="60"/>
      <c r="B83" s="52" t="s">
        <v>74</v>
      </c>
      <c r="C83" s="61"/>
      <c r="D83" s="62"/>
      <c r="E83" s="60"/>
      <c r="F83" s="61"/>
      <c r="G83" s="62"/>
      <c r="H83" s="61"/>
      <c r="I83" s="60"/>
      <c r="J83" s="61"/>
      <c r="K83" s="63"/>
      <c r="L83" s="56"/>
    </row>
    <row r="84" spans="1:12" ht="25.5" x14ac:dyDescent="0.2">
      <c r="A84" s="85" t="s">
        <v>10</v>
      </c>
      <c r="B84" s="84" t="s">
        <v>53</v>
      </c>
      <c r="C84" s="85" t="s">
        <v>19</v>
      </c>
      <c r="D84" s="86">
        <f>16+8</f>
        <v>24</v>
      </c>
      <c r="E84" s="84"/>
      <c r="F84" s="85"/>
      <c r="G84" s="86"/>
      <c r="H84" s="85"/>
      <c r="I84" s="84" t="s">
        <v>103</v>
      </c>
      <c r="J84" s="85" t="s">
        <v>22</v>
      </c>
      <c r="K84" s="5">
        <v>16</v>
      </c>
      <c r="L84" s="85" t="s">
        <v>18</v>
      </c>
    </row>
    <row r="85" spans="1:12" x14ac:dyDescent="0.2">
      <c r="A85" s="33" t="s">
        <v>11</v>
      </c>
      <c r="B85" s="6" t="s">
        <v>50</v>
      </c>
      <c r="C85" s="3" t="s">
        <v>5</v>
      </c>
      <c r="D85" s="9">
        <v>127</v>
      </c>
      <c r="E85" s="7"/>
      <c r="F85" s="3"/>
      <c r="G85" s="9"/>
      <c r="H85" s="3"/>
      <c r="I85" s="12"/>
      <c r="J85" s="10"/>
      <c r="K85" s="11"/>
      <c r="L85" s="10" t="s">
        <v>18</v>
      </c>
    </row>
    <row r="86" spans="1:12" ht="12.75" customHeight="1" x14ac:dyDescent="0.2">
      <c r="A86" s="33" t="s">
        <v>12</v>
      </c>
      <c r="B86" s="7" t="s">
        <v>66</v>
      </c>
      <c r="C86" s="3" t="s">
        <v>5</v>
      </c>
      <c r="D86" s="47">
        <v>127</v>
      </c>
      <c r="E86" s="7"/>
      <c r="F86" s="3"/>
      <c r="G86" s="9"/>
      <c r="H86" s="3"/>
      <c r="I86" s="7"/>
      <c r="J86" s="3"/>
      <c r="K86" s="9"/>
      <c r="L86" s="3" t="s">
        <v>18</v>
      </c>
    </row>
    <row r="87" spans="1:12" ht="13.5" customHeight="1" x14ac:dyDescent="0.2">
      <c r="A87" s="33" t="s">
        <v>13</v>
      </c>
      <c r="B87" s="6" t="s">
        <v>51</v>
      </c>
      <c r="C87" s="3" t="s">
        <v>34</v>
      </c>
      <c r="D87" s="9">
        <v>1</v>
      </c>
      <c r="E87" s="7"/>
      <c r="F87" s="3"/>
      <c r="G87" s="9"/>
      <c r="H87" s="3"/>
      <c r="I87" s="12"/>
      <c r="J87" s="10"/>
      <c r="K87" s="11"/>
      <c r="L87" s="10" t="s">
        <v>18</v>
      </c>
    </row>
    <row r="88" spans="1:12" ht="12.75" customHeight="1" x14ac:dyDescent="0.2">
      <c r="A88" s="33" t="s">
        <v>14</v>
      </c>
      <c r="B88" s="6" t="s">
        <v>75</v>
      </c>
      <c r="C88" s="3" t="s">
        <v>34</v>
      </c>
      <c r="D88" s="9">
        <v>1</v>
      </c>
      <c r="E88" s="7"/>
      <c r="F88" s="3" t="s">
        <v>34</v>
      </c>
      <c r="G88" s="9">
        <v>1</v>
      </c>
      <c r="H88" s="3" t="s">
        <v>26</v>
      </c>
      <c r="I88" s="7"/>
      <c r="J88" s="3"/>
      <c r="K88" s="5"/>
      <c r="L88" s="3" t="s">
        <v>18</v>
      </c>
    </row>
    <row r="89" spans="1:12" s="14" customFormat="1" ht="12.75" customHeight="1" x14ac:dyDescent="0.2">
      <c r="A89" s="118" t="s">
        <v>180</v>
      </c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</row>
    <row r="90" spans="1:12" s="14" customFormat="1" ht="12.75" customHeight="1" x14ac:dyDescent="0.2">
      <c r="A90" s="119" t="s">
        <v>179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</row>
    <row r="91" spans="1:12" s="14" customFormat="1" ht="12.75" customHeight="1" x14ac:dyDescent="0.2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</row>
    <row r="92" spans="1:12" ht="14.25" customHeight="1" x14ac:dyDescent="0.2">
      <c r="B92" s="16" t="s">
        <v>24</v>
      </c>
    </row>
    <row r="93" spans="1:12" ht="15.75" x14ac:dyDescent="0.2">
      <c r="A93" s="42"/>
      <c r="B93" s="20" t="s">
        <v>25</v>
      </c>
    </row>
    <row r="94" spans="1:12" ht="15.75" x14ac:dyDescent="0.2">
      <c r="G94" s="19"/>
      <c r="H94" s="18"/>
      <c r="I94" s="20"/>
      <c r="J94" s="18"/>
      <c r="K94" s="21"/>
      <c r="L94" s="18"/>
    </row>
    <row r="95" spans="1:12" ht="15.75" x14ac:dyDescent="0.2">
      <c r="A95" s="17"/>
      <c r="B95" s="107" t="s">
        <v>30</v>
      </c>
      <c r="C95" s="107"/>
      <c r="D95" s="107"/>
      <c r="E95" s="107"/>
      <c r="F95" s="18"/>
      <c r="G95" s="19"/>
      <c r="H95" s="18"/>
      <c r="I95" s="20"/>
      <c r="J95" s="18"/>
      <c r="K95" s="21"/>
      <c r="L95" s="18"/>
    </row>
    <row r="96" spans="1:12" ht="15.75" x14ac:dyDescent="0.2">
      <c r="A96" s="17"/>
      <c r="B96" s="20"/>
      <c r="C96" s="18"/>
      <c r="D96" s="19"/>
      <c r="E96" s="20"/>
      <c r="F96" s="18"/>
      <c r="G96" s="19"/>
      <c r="H96" s="18"/>
      <c r="I96" s="20"/>
      <c r="J96" s="18"/>
      <c r="K96" s="21"/>
      <c r="L96" s="18"/>
    </row>
  </sheetData>
  <mergeCells count="20">
    <mergeCell ref="G1:L1"/>
    <mergeCell ref="B95:E95"/>
    <mergeCell ref="C12:D12"/>
    <mergeCell ref="E12:H12"/>
    <mergeCell ref="I12:L12"/>
    <mergeCell ref="A9:L9"/>
    <mergeCell ref="A10:L10"/>
    <mergeCell ref="A11:L11"/>
    <mergeCell ref="D33:D35"/>
    <mergeCell ref="A89:L89"/>
    <mergeCell ref="A65:A67"/>
    <mergeCell ref="B65:B67"/>
    <mergeCell ref="C65:C67"/>
    <mergeCell ref="D65:D67"/>
    <mergeCell ref="A90:L90"/>
    <mergeCell ref="A12:A13"/>
    <mergeCell ref="B12:B13"/>
    <mergeCell ref="A33:A35"/>
    <mergeCell ref="B33:B35"/>
    <mergeCell ref="C33:C35"/>
  </mergeCells>
  <phoneticPr fontId="0" type="noConversion"/>
  <printOptions horizontalCentered="1"/>
  <pageMargins left="0" right="0" top="0" bottom="0" header="0" footer="0"/>
  <pageSetup paperSize="9" scale="80" fitToHeight="0" orientation="landscape" r:id="rId1"/>
  <headerFooter alignWithMargins="0"/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Калинина Оксана Владимировна</cp:lastModifiedBy>
  <cp:lastPrinted>2026-04-16T06:12:26Z</cp:lastPrinted>
  <dcterms:created xsi:type="dcterms:W3CDTF">2002-06-27T06:35:29Z</dcterms:created>
  <dcterms:modified xsi:type="dcterms:W3CDTF">2026-04-17T03:34:12Z</dcterms:modified>
</cp:coreProperties>
</file>